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hdelfland.sharepoint.com/sites/InkoopContractbeheer/Gedeelde documenten/01. Lopende aanbestedingen/2022 OTI +OWK - Onderwater duikinspecties/Nieuwe aanbesteding/EA Onderwaterwerkzaamheden def/"/>
    </mc:Choice>
  </mc:AlternateContent>
  <xr:revisionPtr revIDLastSave="7" documentId="14_{35C2AC91-33F3-4430-B2D5-685C4566EEF1}" xr6:coauthVersionLast="47" xr6:coauthVersionMax="47" xr10:uidLastSave="{0E0D426F-3C3A-4F81-843B-D48F0CC436AB}"/>
  <bookViews>
    <workbookView xWindow="25080" yWindow="-120" windowWidth="25440" windowHeight="15390" xr2:uid="{F75CABCE-9A4D-4FE6-8D90-F5F2C9460D8A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9" i="1" l="1"/>
  <c r="E51" i="1"/>
  <c r="E48" i="1"/>
  <c r="E36" i="1"/>
  <c r="E29" i="1"/>
  <c r="E20" i="1"/>
  <c r="G57" i="1"/>
  <c r="G56" i="1"/>
  <c r="F18" i="1"/>
  <c r="F17" i="1"/>
  <c r="F16" i="1"/>
</calcChain>
</file>

<file path=xl/sharedStrings.xml><?xml version="1.0" encoding="utf-8"?>
<sst xmlns="http://schemas.openxmlformats.org/spreadsheetml/2006/main" count="121" uniqueCount="93">
  <si>
    <t xml:space="preserve">In de geel gearceerde velden vult Inschrijver de bedragen exclusief BTW in.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</si>
  <si>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</si>
  <si>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</si>
  <si>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</si>
  <si>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</si>
  <si>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</si>
  <si>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</si>
  <si>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</si>
  <si>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</si>
  <si>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</si>
  <si>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Reguliere onderwaterinspecties</t>
  </si>
  <si>
    <t>Frequentie per jaar</t>
  </si>
  <si>
    <t>Naam kunstwerk</t>
  </si>
  <si>
    <t>Spuisluis Westlandgemaal (deltakering)</t>
  </si>
  <si>
    <t>Keerschuiven en afsluitrubbers</t>
  </si>
  <si>
    <t>Spuisluis Boonerhaven (deltakering)</t>
  </si>
  <si>
    <t>Spuislui Schiegemaal</t>
  </si>
  <si>
    <t>Keersluis Maassluis</t>
  </si>
  <si>
    <t>keerschuiven en afsluitrubbers</t>
  </si>
  <si>
    <t>baggerverwijdering, reinigen, kathodische bescherming en vuilruimen</t>
  </si>
  <si>
    <t>Delflandse buitensluis</t>
  </si>
  <si>
    <t>drempels, afsluitrubbers en sluiskombodem</t>
  </si>
  <si>
    <t>Prijs exclusief BTW</t>
  </si>
  <si>
    <t>Sluizen in primaire kering</t>
  </si>
  <si>
    <t xml:space="preserve">Werkzaamheden: inspectie en rapportage </t>
  </si>
  <si>
    <t>Gemalen in primaire kering</t>
  </si>
  <si>
    <t>Uitstroom gemaal parksluizen</t>
  </si>
  <si>
    <t>Terugslagklep gemaal</t>
  </si>
  <si>
    <t>Uitstroom schiegemaal</t>
  </si>
  <si>
    <t>Uitstroom gemaal Zaaijer</t>
  </si>
  <si>
    <t>Afsluitschuif en terugslagklep gemaal</t>
  </si>
  <si>
    <t>Uitstroom gemaal Schoute</t>
  </si>
  <si>
    <t>Terugslagkleppen gemaal</t>
  </si>
  <si>
    <t>Gemaal Nieuwland en Noordland</t>
  </si>
  <si>
    <t>Sluizen in regionale kering</t>
  </si>
  <si>
    <t>Schutsluis tweemolentjesvaart</t>
  </si>
  <si>
    <t>houten deuren en sluiskombodem</t>
  </si>
  <si>
    <t>Sluis Berkelsche Zweth</t>
  </si>
  <si>
    <t>Vlaardinger Driesluizen</t>
  </si>
  <si>
    <t>Drempels, afsluitrubbers en sluiskombodem</t>
  </si>
  <si>
    <t>Boezemcompartimentkeringen</t>
  </si>
  <si>
    <t>Rijckevorselse Sluis</t>
  </si>
  <si>
    <t>Houten deuren en sluiskombodem</t>
  </si>
  <si>
    <t>Oranjesluis</t>
  </si>
  <si>
    <t>Berkelse Zweth</t>
  </si>
  <si>
    <t>Sponningen en drempel keerschuif</t>
  </si>
  <si>
    <t>Geestbrug</t>
  </si>
  <si>
    <t>Kansjesmolensloot</t>
  </si>
  <si>
    <t>Kastanjewetering</t>
  </si>
  <si>
    <t>Oranjekanaal-Zwethkanaal</t>
  </si>
  <si>
    <t>Oranjekanaal-Nieuwe Waterweg</t>
  </si>
  <si>
    <t>deuren (en bodem) en controle kathodische bescherming op damwand</t>
  </si>
  <si>
    <t>Werkzaamheden</t>
  </si>
  <si>
    <t>Toelichting</t>
  </si>
  <si>
    <t>all-in tarief inclusief aanrijtijd, projectmanagement en rapportage/verantwoording werkzaamheden</t>
  </si>
  <si>
    <t>TOTAAL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</si>
  <si>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</si>
  <si>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</si>
  <si>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</si>
  <si>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</si>
  <si>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</si>
  <si>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</si>
  <si>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</si>
  <si>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</si>
  <si>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</si>
  <si>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</si>
  <si>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</si>
  <si>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</si>
  <si>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</si>
  <si>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</si>
  <si>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U vult een bedrag per keer in, daarna rekent dit automatisch door.</t>
  </si>
  <si>
    <t>Fictief aantal uren</t>
  </si>
  <si>
    <t>Totaal</t>
  </si>
  <si>
    <t>TOTALE INSCHRIJVINGSPRIJS GEPLANDE WERKZAAMHEDEN</t>
  </si>
  <si>
    <t>Uurtarief buiten kantoortijden en/of in geval van spoed</t>
  </si>
  <si>
    <t>Buiten kantoortijden (18.00-07.00, zater, zon -en feestdagen) of in geval van spoed</t>
  </si>
  <si>
    <t>Wateringschesluis</t>
  </si>
  <si>
    <t>Wateringsche sluis</t>
  </si>
  <si>
    <t>Keerschuif en afdichtrubbers/middelen</t>
  </si>
  <si>
    <t>24.</t>
  </si>
  <si>
    <t>25.</t>
  </si>
  <si>
    <r>
      <rPr>
        <sz val="11"/>
        <rFont val="Calibri"/>
        <family val="2"/>
      </rPr>
      <t xml:space="preserve">Inschrijver verklaart zich door ondertekening van dit inschrijfformulier bereid de Opdracht voor 'Onderwaterwerkzaamheden' uit te voeren tegen onderstaande vaste bedragen.   </t>
    </r>
    <r>
      <rPr>
        <sz val="11"/>
        <color indexed="8"/>
        <rFont val="Calibri"/>
        <family val="2"/>
      </rPr>
      <t xml:space="preserve">                                                        </t>
    </r>
  </si>
  <si>
    <t>Naam inschrijver:</t>
  </si>
  <si>
    <t>Naam tekenbevoegde:</t>
  </si>
  <si>
    <t>Functie tekenbevoegde:</t>
  </si>
  <si>
    <t>Datum:</t>
  </si>
  <si>
    <t>Handtekening:
(tekenbevoegde)</t>
  </si>
  <si>
    <t>Formulier 3 Prijsinvulformulier: Onderwaterwerkzaamheden</t>
  </si>
  <si>
    <t>Overige onderwaterwerkzaamheden</t>
  </si>
  <si>
    <t xml:space="preserve">Overige onderwaterwerkzaamheden zoals bijvoorbeeld Inspectiewerkzaamheden/ vuilruimen en aangroei verwijderen/ reparatie </t>
  </si>
  <si>
    <t xml:space="preserve">All-in Uurtarief (excl BTW, </t>
  </si>
  <si>
    <t>TOTALE INSCHRIJVINGSPRIJS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</si>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</sst>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4"/>
      <name val="Arial"/>
      <family val="2"/>
    </font>
    <font>
      <b/>
      <sz val="10"/>
      <name val="Verdana"/>
      <family val="2"/>
    </font>
    <font>
      <sz val="9"/>
      <color theme="1"/>
      <name val="Verdana"/>
      <family val="2"/>
    </font>
    <font>
      <sz val="10"/>
      <name val="Verdana"/>
      <family val="2"/>
    </font>
    <font>
      <sz val="10"/>
      <color theme="1"/>
      <name val="Verdana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6" fillId="0" borderId="0" xfId="0" applyFont="1" applyAlignment="1">
      <alignment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wrapText="1"/>
    </xf>
    <xf numFmtId="0" fontId="0" fillId="0" borderId="1" xfId="0" applyBorder="1"/>
    <xf numFmtId="0" fontId="0" fillId="4" borderId="3" xfId="0" applyFill="1" applyBorder="1"/>
    <xf numFmtId="0" fontId="1" fillId="4" borderId="7" xfId="0" applyFont="1" applyFill="1" applyBorder="1"/>
    <xf numFmtId="0" fontId="1" fillId="5" borderId="1" xfId="0" applyFont="1" applyFill="1" applyBorder="1" applyAlignment="1">
      <alignment vertical="center" wrapText="1"/>
    </xf>
    <xf numFmtId="0" fontId="1" fillId="5" borderId="1" xfId="0" applyFont="1" applyFill="1" applyBorder="1"/>
    <xf numFmtId="0" fontId="1" fillId="4" borderId="8" xfId="0" applyFont="1" applyFill="1" applyBorder="1" applyAlignment="1">
      <alignment horizontal="right"/>
    </xf>
    <xf numFmtId="0" fontId="0" fillId="4" borderId="10" xfId="0" applyFill="1" applyBorder="1"/>
    <xf numFmtId="0" fontId="0" fillId="5" borderId="11" xfId="0" applyFill="1" applyBorder="1"/>
    <xf numFmtId="44" fontId="1" fillId="5" borderId="12" xfId="1" applyFont="1" applyFill="1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0" fillId="0" borderId="1" xfId="0" applyBorder="1" applyAlignment="1">
      <alignment horizontal="left" vertical="top" wrapText="1"/>
    </xf>
    <xf numFmtId="0" fontId="0" fillId="0" borderId="0" xfId="0" applyBorder="1"/>
    <xf numFmtId="44" fontId="0" fillId="7" borderId="0" xfId="1" applyFont="1" applyFill="1" applyBorder="1"/>
    <xf numFmtId="0" fontId="1" fillId="7" borderId="0" xfId="0" applyFont="1" applyFill="1" applyBorder="1" applyAlignment="1">
      <alignment horizontal="right"/>
    </xf>
    <xf numFmtId="0" fontId="0" fillId="7" borderId="0" xfId="0" applyFill="1" applyBorder="1"/>
    <xf numFmtId="0" fontId="1" fillId="7" borderId="0" xfId="0" applyFont="1" applyFill="1" applyAlignment="1">
      <alignment horizontal="right"/>
    </xf>
    <xf numFmtId="0" fontId="0" fillId="7" borderId="0" xfId="0" applyFill="1"/>
    <xf numFmtId="44" fontId="0" fillId="7" borderId="23" xfId="0" applyNumberFormat="1" applyFill="1" applyBorder="1"/>
    <xf numFmtId="0" fontId="0" fillId="0" borderId="24" xfId="0" applyBorder="1"/>
    <xf numFmtId="0" fontId="0" fillId="0" borderId="25" xfId="0" applyBorder="1"/>
    <xf numFmtId="0" fontId="14" fillId="3" borderId="3" xfId="0" applyFont="1" applyFill="1" applyBorder="1"/>
    <xf numFmtId="0" fontId="15" fillId="3" borderId="26" xfId="0" applyFont="1" applyFill="1" applyBorder="1"/>
    <xf numFmtId="44" fontId="15" fillId="3" borderId="2" xfId="0" applyNumberFormat="1" applyFont="1" applyFill="1" applyBorder="1"/>
    <xf numFmtId="44" fontId="1" fillId="5" borderId="27" xfId="1" applyFont="1" applyFill="1" applyBorder="1" applyAlignment="1">
      <alignment wrapText="1"/>
    </xf>
    <xf numFmtId="0" fontId="0" fillId="0" borderId="1" xfId="0" applyBorder="1" applyAlignment="1">
      <alignment wrapText="1"/>
    </xf>
    <xf numFmtId="44" fontId="1" fillId="5" borderId="27" xfId="1" applyFont="1" applyFill="1" applyBorder="1"/>
    <xf numFmtId="44" fontId="0" fillId="8" borderId="1" xfId="0" applyNumberFormat="1" applyFill="1" applyBorder="1"/>
    <xf numFmtId="0" fontId="11" fillId="0" borderId="1" xfId="0" applyFont="1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5" xfId="0" applyBorder="1"/>
    <xf numFmtId="0" fontId="0" fillId="0" borderId="6" xfId="0" applyBorder="1"/>
    <xf numFmtId="44" fontId="0" fillId="7" borderId="31" xfId="1" applyFont="1" applyFill="1" applyBorder="1"/>
    <xf numFmtId="44" fontId="0" fillId="7" borderId="13" xfId="1" applyFont="1" applyFill="1" applyBorder="1"/>
    <xf numFmtId="44" fontId="0" fillId="7" borderId="32" xfId="1" applyFont="1" applyFill="1" applyBorder="1"/>
    <xf numFmtId="44" fontId="0" fillId="7" borderId="23" xfId="1" applyFont="1" applyFill="1" applyBorder="1"/>
    <xf numFmtId="44" fontId="0" fillId="0" borderId="33" xfId="1" applyFont="1" applyFill="1" applyBorder="1"/>
    <xf numFmtId="0" fontId="0" fillId="0" borderId="0" xfId="0" applyFill="1"/>
    <xf numFmtId="0" fontId="8" fillId="0" borderId="1" xfId="0" applyFont="1" applyBorder="1" applyAlignment="1">
      <alignment horizontal="left" vertical="top"/>
    </xf>
    <xf numFmtId="0" fontId="12" fillId="2" borderId="9" xfId="0" applyFont="1" applyFill="1" applyBorder="1" applyAlignment="1" applyProtection="1">
      <alignment horizontal="center" vertical="top"/>
      <protection locked="0"/>
    </xf>
    <xf numFmtId="0" fontId="12" fillId="2" borderId="29" xfId="0" applyFont="1" applyFill="1" applyBorder="1" applyAlignment="1" applyProtection="1">
      <alignment horizontal="center" vertical="top"/>
      <protection locked="0"/>
    </xf>
    <xf numFmtId="0" fontId="12" fillId="2" borderId="30" xfId="0" applyFont="1" applyFill="1" applyBorder="1" applyAlignment="1" applyProtection="1">
      <alignment horizontal="center" vertical="top"/>
      <protection locked="0"/>
    </xf>
    <xf numFmtId="0" fontId="12" fillId="2" borderId="4" xfId="0" applyFont="1" applyFill="1" applyBorder="1" applyAlignment="1" applyProtection="1">
      <alignment horizontal="center" vertical="top"/>
      <protection locked="0"/>
    </xf>
    <xf numFmtId="0" fontId="12" fillId="2" borderId="19" xfId="0" applyFont="1" applyFill="1" applyBorder="1" applyAlignment="1" applyProtection="1">
      <alignment horizontal="center" vertical="top"/>
      <protection locked="0"/>
    </xf>
    <xf numFmtId="0" fontId="12" fillId="2" borderId="5" xfId="0" applyFont="1" applyFill="1" applyBorder="1" applyAlignment="1" applyProtection="1">
      <alignment horizontal="center" vertical="top"/>
      <protection locked="0"/>
    </xf>
    <xf numFmtId="0" fontId="12" fillId="2" borderId="1" xfId="0" applyFont="1" applyFill="1" applyBorder="1" applyAlignment="1" applyProtection="1">
      <alignment horizontal="center" vertical="top"/>
      <protection locked="0"/>
    </xf>
    <xf numFmtId="0" fontId="8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" fillId="5" borderId="9" xfId="0" applyFont="1" applyFill="1" applyBorder="1" applyAlignment="1">
      <alignment horizontal="left" vertical="top"/>
    </xf>
    <xf numFmtId="0" fontId="1" fillId="5" borderId="13" xfId="0" applyFont="1" applyFill="1" applyBorder="1" applyAlignment="1">
      <alignment horizontal="left" vertical="top"/>
    </xf>
    <xf numFmtId="0" fontId="1" fillId="2" borderId="28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13" fillId="6" borderId="20" xfId="0" applyFont="1" applyFill="1" applyBorder="1" applyAlignment="1">
      <alignment horizontal="center" vertical="center" wrapText="1"/>
    </xf>
    <xf numFmtId="0" fontId="13" fillId="6" borderId="19" xfId="0" applyFont="1" applyFill="1" applyBorder="1" applyAlignment="1">
      <alignment horizontal="center" vertical="center" wrapText="1"/>
    </xf>
    <xf numFmtId="0" fontId="13" fillId="6" borderId="2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" xfId="0" applyBorder="1" applyAlignment="1">
      <alignment horizontal="left" vertical="center"/>
    </xf>
    <xf numFmtId="0" fontId="0" fillId="0" borderId="14" xfId="0" applyBorder="1" applyAlignment="1">
      <alignment horizontal="left" vertical="top"/>
    </xf>
    <xf numFmtId="44" fontId="0" fillId="2" borderId="22" xfId="1" applyFont="1" applyFill="1" applyBorder="1" applyProtection="1">
      <protection locked="0"/>
    </xf>
    <xf numFmtId="44" fontId="0" fillId="2" borderId="12" xfId="1" applyFont="1" applyFill="1" applyBorder="1" applyProtection="1">
      <protection locked="0"/>
    </xf>
    <xf numFmtId="44" fontId="0" fillId="2" borderId="18" xfId="1" applyFont="1" applyFill="1" applyBorder="1" applyProtection="1">
      <protection locked="0"/>
    </xf>
    <xf numFmtId="44" fontId="0" fillId="2" borderId="1" xfId="1" applyFont="1" applyFill="1" applyBorder="1" applyProtection="1"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104775</xdr:colOff>
      <xdr:row>0</xdr:row>
      <xdr:rowOff>238125</xdr:rowOff>
    </xdr:from>
    <xdr:to>
      <xdr:col>4</xdr:col>
      <xdr:colOff>1174888</xdr:colOff>
      <xdr:row>6</xdr:row>
      <xdr:rowOff>144808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807CD4D-9926-4F4E-A26A-7ABC9A9A7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0550" y="238125"/>
          <a:ext cx="1070113" cy="11449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06DB3-60E5-4D15-AF3D-435BDC4698B2}">
  <dimension ref="A1:H72"/>
  <sheetViews>
    <sheetView tabSelected="1" topLeftCell="A43" workbookViewId="0">
      <selection activeCell="F64" sqref="F64"/>
    </sheetView>
  </sheetViews>
  <sheetFormatPr defaultRowHeight="15" x14ac:dyDescent="0.25"/>
  <cols>
    <col min="1" max="1" width="10.140625" customWidth="1"/>
    <col min="2" max="2" width="40.42578125" bestFit="1" customWidth="1"/>
    <col min="3" max="3" width="18" bestFit="1" customWidth="1"/>
    <col min="4" max="4" width="53" customWidth="1"/>
    <col min="5" max="5" width="26.85546875" customWidth="1"/>
    <col min="6" max="6" width="19.85546875" bestFit="1" customWidth="1"/>
    <col min="7" max="7" width="26.42578125" customWidth="1"/>
    <col min="8" max="8" width="24.5703125" customWidth="1"/>
  </cols>
  <sheetData>
    <row r="1" spans="1:7" ht="20.25" x14ac:dyDescent="0.3">
      <c r="A1" s="1" t="s">
        <v>87</v>
      </c>
      <c r="B1" s="2"/>
    </row>
    <row r="2" spans="1:7" x14ac:dyDescent="0.25">
      <c r="A2" s="3"/>
      <c r="B2" s="4"/>
    </row>
    <row r="3" spans="1:7" x14ac:dyDescent="0.25">
      <c r="A3" s="5"/>
      <c r="B3" s="6"/>
    </row>
    <row r="4" spans="1:7" ht="16.5" customHeight="1" x14ac:dyDescent="0.25">
      <c r="A4" s="59" t="s">
        <v>0</v>
      </c>
      <c r="B4" s="60"/>
      <c r="C4" s="60"/>
      <c r="D4" s="60"/>
    </row>
    <row r="5" spans="1:7" ht="15.75" customHeight="1" x14ac:dyDescent="0.25">
      <c r="A5" s="61" t="s">
        <v>81</v>
      </c>
      <c r="B5" s="61"/>
      <c r="C5" s="61"/>
      <c r="D5" s="61"/>
    </row>
    <row r="6" spans="1:7" x14ac:dyDescent="0.25">
      <c r="A6" s="61"/>
      <c r="B6" s="61"/>
      <c r="C6" s="61"/>
      <c r="D6" s="61"/>
    </row>
    <row r="7" spans="1:7" x14ac:dyDescent="0.25">
      <c r="A7" s="61"/>
      <c r="B7" s="61"/>
      <c r="C7" s="61"/>
      <c r="D7" s="61"/>
    </row>
    <row r="8" spans="1:7" ht="15.75" thickBot="1" x14ac:dyDescent="0.3"/>
    <row r="9" spans="1:7" ht="15.75" thickBot="1" x14ac:dyDescent="0.3">
      <c r="A9" s="8"/>
      <c r="B9" s="9" t="s">
        <v>10</v>
      </c>
      <c r="C9" s="13"/>
      <c r="D9" s="13"/>
      <c r="E9" s="12"/>
    </row>
    <row r="10" spans="1:7" x14ac:dyDescent="0.25">
      <c r="A10" s="14"/>
      <c r="B10" s="10" t="s">
        <v>12</v>
      </c>
      <c r="C10" s="11" t="s">
        <v>11</v>
      </c>
      <c r="D10" s="11" t="s">
        <v>24</v>
      </c>
      <c r="E10" s="15" t="s">
        <v>22</v>
      </c>
    </row>
    <row r="11" spans="1:7" ht="15.75" thickBot="1" x14ac:dyDescent="0.3">
      <c r="A11" s="62" t="s">
        <v>23</v>
      </c>
      <c r="B11" s="63"/>
      <c r="C11" s="63"/>
      <c r="D11" s="63"/>
      <c r="E11" s="64"/>
    </row>
    <row r="12" spans="1:7" x14ac:dyDescent="0.25">
      <c r="A12" s="27" t="s">
        <v>1</v>
      </c>
      <c r="B12" s="28" t="s">
        <v>13</v>
      </c>
      <c r="C12" s="28">
        <v>1</v>
      </c>
      <c r="D12" s="28" t="s">
        <v>14</v>
      </c>
      <c r="E12" s="69">
        <v>0</v>
      </c>
    </row>
    <row r="13" spans="1:7" x14ac:dyDescent="0.25">
      <c r="A13" s="16" t="s">
        <v>2</v>
      </c>
      <c r="B13" s="7" t="s">
        <v>15</v>
      </c>
      <c r="C13" s="7">
        <v>1</v>
      </c>
      <c r="D13" s="7" t="s">
        <v>14</v>
      </c>
      <c r="E13" s="70">
        <v>0</v>
      </c>
    </row>
    <row r="14" spans="1:7" x14ac:dyDescent="0.25">
      <c r="A14" s="16" t="s">
        <v>3</v>
      </c>
      <c r="B14" s="7" t="s">
        <v>16</v>
      </c>
      <c r="C14" s="7">
        <v>1</v>
      </c>
      <c r="D14" s="7" t="s">
        <v>14</v>
      </c>
      <c r="E14" s="70">
        <v>0</v>
      </c>
    </row>
    <row r="15" spans="1:7" ht="15.75" thickBot="1" x14ac:dyDescent="0.3">
      <c r="A15" s="38" t="s">
        <v>4</v>
      </c>
      <c r="B15" s="39" t="s">
        <v>77</v>
      </c>
      <c r="C15" s="7">
        <v>1</v>
      </c>
      <c r="D15" s="7" t="s">
        <v>78</v>
      </c>
      <c r="E15" s="70">
        <v>0</v>
      </c>
    </row>
    <row r="16" spans="1:7" x14ac:dyDescent="0.25">
      <c r="A16" s="68" t="s">
        <v>5</v>
      </c>
      <c r="B16" s="67" t="s">
        <v>17</v>
      </c>
      <c r="C16" s="7">
        <v>12</v>
      </c>
      <c r="D16" s="7" t="s">
        <v>18</v>
      </c>
      <c r="E16" s="70">
        <v>0</v>
      </c>
      <c r="F16" s="40">
        <f>SUM(E16*C16)</f>
        <v>0</v>
      </c>
      <c r="G16" t="s">
        <v>70</v>
      </c>
    </row>
    <row r="17" spans="1:7" ht="30" x14ac:dyDescent="0.25">
      <c r="A17" s="68"/>
      <c r="B17" s="67"/>
      <c r="C17" s="7">
        <v>2</v>
      </c>
      <c r="D17" s="37" t="s">
        <v>19</v>
      </c>
      <c r="E17" s="70">
        <v>0</v>
      </c>
      <c r="F17" s="41">
        <f>SUM(E17*C17)</f>
        <v>0</v>
      </c>
      <c r="G17" t="s">
        <v>70</v>
      </c>
    </row>
    <row r="18" spans="1:7" ht="15.75" thickBot="1" x14ac:dyDescent="0.3">
      <c r="A18" s="16" t="s">
        <v>6</v>
      </c>
      <c r="B18" s="7" t="s">
        <v>20</v>
      </c>
      <c r="C18" s="7">
        <v>12</v>
      </c>
      <c r="D18" s="7" t="s">
        <v>21</v>
      </c>
      <c r="E18" s="70">
        <v>0</v>
      </c>
      <c r="F18" s="42">
        <f>SUM(E18*C18)</f>
        <v>0</v>
      </c>
      <c r="G18" t="s">
        <v>70</v>
      </c>
    </row>
    <row r="19" spans="1:7" ht="15.75" thickBot="1" x14ac:dyDescent="0.3">
      <c r="A19" s="17" t="s">
        <v>7</v>
      </c>
      <c r="B19" s="18" t="s">
        <v>76</v>
      </c>
      <c r="C19" s="18">
        <v>1</v>
      </c>
      <c r="D19" s="18" t="s">
        <v>18</v>
      </c>
      <c r="E19" s="71">
        <v>0</v>
      </c>
      <c r="F19" s="44"/>
    </row>
    <row r="20" spans="1:7" ht="15.75" thickBot="1" x14ac:dyDescent="0.3">
      <c r="A20" s="20"/>
      <c r="B20" s="22" t="s">
        <v>55</v>
      </c>
      <c r="C20" s="23"/>
      <c r="D20" s="23"/>
      <c r="E20" s="43">
        <f>SUM(E12:E15,F16:F18)+E19</f>
        <v>0</v>
      </c>
      <c r="F20" s="45"/>
    </row>
    <row r="21" spans="1:7" x14ac:dyDescent="0.25">
      <c r="F21" s="45"/>
    </row>
    <row r="22" spans="1:7" x14ac:dyDescent="0.25">
      <c r="A22" s="14"/>
      <c r="B22" s="10" t="s">
        <v>12</v>
      </c>
      <c r="C22" s="11" t="s">
        <v>11</v>
      </c>
      <c r="D22" s="11" t="s">
        <v>24</v>
      </c>
      <c r="E22" s="15" t="s">
        <v>22</v>
      </c>
      <c r="F22" s="45"/>
    </row>
    <row r="23" spans="1:7" ht="15.75" thickBot="1" x14ac:dyDescent="0.3">
      <c r="A23" s="62" t="s">
        <v>25</v>
      </c>
      <c r="B23" s="63"/>
      <c r="C23" s="63"/>
      <c r="D23" s="63"/>
      <c r="E23" s="64"/>
      <c r="F23" s="45"/>
    </row>
    <row r="24" spans="1:7" x14ac:dyDescent="0.25">
      <c r="A24" s="27" t="s">
        <v>8</v>
      </c>
      <c r="B24" s="28" t="s">
        <v>26</v>
      </c>
      <c r="C24" s="28">
        <v>1</v>
      </c>
      <c r="D24" s="28" t="s">
        <v>27</v>
      </c>
      <c r="E24" s="69">
        <v>0</v>
      </c>
      <c r="F24" s="45"/>
    </row>
    <row r="25" spans="1:7" x14ac:dyDescent="0.25">
      <c r="A25" s="16" t="s">
        <v>9</v>
      </c>
      <c r="B25" s="7" t="s">
        <v>28</v>
      </c>
      <c r="C25" s="7">
        <v>1</v>
      </c>
      <c r="D25" s="7" t="s">
        <v>32</v>
      </c>
      <c r="E25" s="70">
        <v>0</v>
      </c>
    </row>
    <row r="26" spans="1:7" x14ac:dyDescent="0.25">
      <c r="A26" s="16" t="s">
        <v>56</v>
      </c>
      <c r="B26" s="7" t="s">
        <v>29</v>
      </c>
      <c r="C26" s="7">
        <v>1</v>
      </c>
      <c r="D26" s="7" t="s">
        <v>30</v>
      </c>
      <c r="E26" s="70">
        <v>0</v>
      </c>
    </row>
    <row r="27" spans="1:7" x14ac:dyDescent="0.25">
      <c r="A27" s="16" t="s">
        <v>57</v>
      </c>
      <c r="B27" s="7" t="s">
        <v>31</v>
      </c>
      <c r="C27" s="7">
        <v>1</v>
      </c>
      <c r="D27" s="7" t="s">
        <v>32</v>
      </c>
      <c r="E27" s="70">
        <v>0</v>
      </c>
    </row>
    <row r="28" spans="1:7" ht="15.75" thickBot="1" x14ac:dyDescent="0.3">
      <c r="A28" s="17" t="s">
        <v>58</v>
      </c>
      <c r="B28" s="18" t="s">
        <v>33</v>
      </c>
      <c r="C28" s="18">
        <v>1</v>
      </c>
      <c r="D28" s="18" t="s">
        <v>27</v>
      </c>
      <c r="E28" s="71">
        <v>0</v>
      </c>
    </row>
    <row r="29" spans="1:7" ht="15.75" thickBot="1" x14ac:dyDescent="0.3">
      <c r="B29" s="24" t="s">
        <v>55</v>
      </c>
      <c r="C29" s="25"/>
      <c r="D29" s="25"/>
      <c r="E29" s="26">
        <f>SUM(E24:E28)</f>
        <v>0</v>
      </c>
    </row>
    <row r="31" spans="1:7" x14ac:dyDescent="0.25">
      <c r="A31" s="14"/>
      <c r="B31" s="10" t="s">
        <v>12</v>
      </c>
      <c r="C31" s="11" t="s">
        <v>11</v>
      </c>
      <c r="D31" s="11" t="s">
        <v>24</v>
      </c>
      <c r="E31" s="15" t="s">
        <v>22</v>
      </c>
    </row>
    <row r="32" spans="1:7" ht="15.75" thickBot="1" x14ac:dyDescent="0.3">
      <c r="A32" s="62" t="s">
        <v>34</v>
      </c>
      <c r="B32" s="63"/>
      <c r="C32" s="63"/>
      <c r="D32" s="63"/>
      <c r="E32" s="64"/>
    </row>
    <row r="33" spans="1:5" x14ac:dyDescent="0.25">
      <c r="A33" s="7" t="s">
        <v>59</v>
      </c>
      <c r="B33" s="7" t="s">
        <v>35</v>
      </c>
      <c r="C33" s="7">
        <v>1</v>
      </c>
      <c r="D33" s="7" t="s">
        <v>36</v>
      </c>
      <c r="E33" s="69">
        <v>0</v>
      </c>
    </row>
    <row r="34" spans="1:5" x14ac:dyDescent="0.25">
      <c r="A34" s="7" t="s">
        <v>60</v>
      </c>
      <c r="B34" s="7" t="s">
        <v>37</v>
      </c>
      <c r="C34" s="7">
        <v>1</v>
      </c>
      <c r="D34" s="7" t="s">
        <v>36</v>
      </c>
      <c r="E34" s="70">
        <v>0</v>
      </c>
    </row>
    <row r="35" spans="1:5" ht="15.75" thickBot="1" x14ac:dyDescent="0.3">
      <c r="A35" s="7" t="s">
        <v>61</v>
      </c>
      <c r="B35" s="7" t="s">
        <v>38</v>
      </c>
      <c r="C35" s="7">
        <v>1</v>
      </c>
      <c r="D35" s="7" t="s">
        <v>39</v>
      </c>
      <c r="E35" s="71">
        <v>0</v>
      </c>
    </row>
    <row r="36" spans="1:5" ht="15.75" thickBot="1" x14ac:dyDescent="0.3">
      <c r="B36" s="24" t="s">
        <v>55</v>
      </c>
      <c r="C36" s="25"/>
      <c r="D36" s="25"/>
      <c r="E36" s="26">
        <f>SUM(E33:E35)</f>
        <v>0</v>
      </c>
    </row>
    <row r="38" spans="1:5" x14ac:dyDescent="0.25">
      <c r="A38" s="14"/>
      <c r="B38" s="10" t="s">
        <v>12</v>
      </c>
      <c r="C38" s="11" t="s">
        <v>11</v>
      </c>
      <c r="D38" s="11" t="s">
        <v>24</v>
      </c>
      <c r="E38" s="15" t="s">
        <v>22</v>
      </c>
    </row>
    <row r="39" spans="1:5" ht="15.75" thickBot="1" x14ac:dyDescent="0.3">
      <c r="A39" s="62" t="s">
        <v>40</v>
      </c>
      <c r="B39" s="63"/>
      <c r="C39" s="63"/>
      <c r="D39" s="63"/>
      <c r="E39" s="64"/>
    </row>
    <row r="40" spans="1:5" x14ac:dyDescent="0.25">
      <c r="A40" s="7" t="s">
        <v>62</v>
      </c>
      <c r="B40" s="7" t="s">
        <v>41</v>
      </c>
      <c r="C40" s="7">
        <v>1</v>
      </c>
      <c r="D40" s="7" t="s">
        <v>42</v>
      </c>
      <c r="E40" s="69">
        <v>0</v>
      </c>
    </row>
    <row r="41" spans="1:5" x14ac:dyDescent="0.25">
      <c r="A41" s="7" t="s">
        <v>63</v>
      </c>
      <c r="B41" s="7" t="s">
        <v>43</v>
      </c>
      <c r="C41" s="7">
        <v>1</v>
      </c>
      <c r="D41" s="7" t="s">
        <v>42</v>
      </c>
      <c r="E41" s="70">
        <v>0</v>
      </c>
    </row>
    <row r="42" spans="1:5" x14ac:dyDescent="0.25">
      <c r="A42" s="7" t="s">
        <v>64</v>
      </c>
      <c r="B42" s="7" t="s">
        <v>44</v>
      </c>
      <c r="C42" s="7">
        <v>1</v>
      </c>
      <c r="D42" s="7" t="s">
        <v>45</v>
      </c>
      <c r="E42" s="70">
        <v>0</v>
      </c>
    </row>
    <row r="43" spans="1:5" x14ac:dyDescent="0.25">
      <c r="A43" s="7" t="s">
        <v>65</v>
      </c>
      <c r="B43" s="7" t="s">
        <v>46</v>
      </c>
      <c r="C43" s="7">
        <v>1</v>
      </c>
      <c r="D43" s="7" t="s">
        <v>45</v>
      </c>
      <c r="E43" s="70">
        <v>0</v>
      </c>
    </row>
    <row r="44" spans="1:5" x14ac:dyDescent="0.25">
      <c r="A44" s="7" t="s">
        <v>66</v>
      </c>
      <c r="B44" s="7" t="s">
        <v>47</v>
      </c>
      <c r="C44" s="7">
        <v>1</v>
      </c>
      <c r="D44" s="7" t="s">
        <v>45</v>
      </c>
      <c r="E44" s="70">
        <v>0</v>
      </c>
    </row>
    <row r="45" spans="1:5" x14ac:dyDescent="0.25">
      <c r="A45" s="7" t="s">
        <v>67</v>
      </c>
      <c r="B45" s="7" t="s">
        <v>48</v>
      </c>
      <c r="C45" s="7">
        <v>1</v>
      </c>
      <c r="D45" s="7" t="s">
        <v>45</v>
      </c>
      <c r="E45" s="70">
        <v>0</v>
      </c>
    </row>
    <row r="46" spans="1:5" x14ac:dyDescent="0.25">
      <c r="A46" s="7" t="s">
        <v>68</v>
      </c>
      <c r="B46" s="7" t="s">
        <v>49</v>
      </c>
      <c r="C46" s="7">
        <v>1</v>
      </c>
      <c r="D46" s="7" t="s">
        <v>45</v>
      </c>
      <c r="E46" s="70">
        <v>0</v>
      </c>
    </row>
    <row r="47" spans="1:5" ht="30.75" thickBot="1" x14ac:dyDescent="0.3">
      <c r="A47" s="7" t="s">
        <v>69</v>
      </c>
      <c r="B47" s="7" t="s">
        <v>50</v>
      </c>
      <c r="C47" s="7">
        <v>1</v>
      </c>
      <c r="D47" s="33" t="s">
        <v>51</v>
      </c>
      <c r="E47" s="71">
        <v>0</v>
      </c>
    </row>
    <row r="48" spans="1:5" x14ac:dyDescent="0.25">
      <c r="B48" s="24" t="s">
        <v>55</v>
      </c>
      <c r="C48" s="25"/>
      <c r="D48" s="25"/>
      <c r="E48" s="21">
        <f>SUM(E40:E47)</f>
        <v>0</v>
      </c>
    </row>
    <row r="49" spans="1:8" x14ac:dyDescent="0.25">
      <c r="D49" s="2"/>
    </row>
    <row r="50" spans="1:8" ht="15.75" thickBot="1" x14ac:dyDescent="0.3"/>
    <row r="51" spans="1:8" ht="19.5" thickBot="1" x14ac:dyDescent="0.35">
      <c r="B51" s="29" t="s">
        <v>73</v>
      </c>
      <c r="C51" s="30"/>
      <c r="D51" s="30"/>
      <c r="E51" s="31">
        <f>SUM(E48,E36,E29,E20)</f>
        <v>0</v>
      </c>
    </row>
    <row r="53" spans="1:8" ht="15.75" thickBot="1" x14ac:dyDescent="0.3"/>
    <row r="54" spans="1:8" ht="15.75" thickBot="1" x14ac:dyDescent="0.3">
      <c r="A54" s="8"/>
      <c r="B54" s="9" t="s">
        <v>88</v>
      </c>
      <c r="C54" s="13"/>
      <c r="D54" s="12"/>
    </row>
    <row r="55" spans="1:8" ht="30" x14ac:dyDescent="0.25">
      <c r="A55" s="14"/>
      <c r="B55" s="10" t="s">
        <v>52</v>
      </c>
      <c r="C55" s="57" t="s">
        <v>53</v>
      </c>
      <c r="D55" s="58"/>
      <c r="E55" s="34" t="s">
        <v>71</v>
      </c>
      <c r="F55" s="32" t="s">
        <v>90</v>
      </c>
      <c r="G55" s="32" t="s">
        <v>72</v>
      </c>
    </row>
    <row r="56" spans="1:8" ht="60" x14ac:dyDescent="0.25">
      <c r="A56" s="7" t="s">
        <v>79</v>
      </c>
      <c r="B56" s="19" t="s">
        <v>89</v>
      </c>
      <c r="C56" s="65" t="s">
        <v>54</v>
      </c>
      <c r="D56" s="66"/>
      <c r="E56" s="7">
        <v>50</v>
      </c>
      <c r="F56" s="72">
        <v>0</v>
      </c>
      <c r="G56" s="35">
        <f>SUM(F56*E56)</f>
        <v>0</v>
      </c>
      <c r="H56" t="s">
        <v>92</v>
      </c>
    </row>
    <row r="57" spans="1:8" ht="30" x14ac:dyDescent="0.25">
      <c r="A57" s="7" t="s">
        <v>80</v>
      </c>
      <c r="B57" s="36" t="s">
        <v>74</v>
      </c>
      <c r="C57" s="55" t="s">
        <v>75</v>
      </c>
      <c r="D57" s="56"/>
      <c r="E57" s="7">
        <v>20</v>
      </c>
      <c r="F57" s="72">
        <v>0</v>
      </c>
      <c r="G57" s="35">
        <f>SUM(F57*E57)</f>
        <v>0</v>
      </c>
    </row>
    <row r="58" spans="1:8" ht="15.75" thickBot="1" x14ac:dyDescent="0.3"/>
    <row r="59" spans="1:8" ht="19.5" thickBot="1" x14ac:dyDescent="0.35">
      <c r="B59" s="29" t="s">
        <v>91</v>
      </c>
      <c r="C59" s="30"/>
      <c r="D59" s="30"/>
      <c r="E59" s="31">
        <f>SUM(G56:G57,E51)</f>
        <v>0</v>
      </c>
    </row>
    <row r="62" spans="1:8" x14ac:dyDescent="0.25">
      <c r="B62" s="2"/>
    </row>
    <row r="63" spans="1:8" x14ac:dyDescent="0.25">
      <c r="A63" s="46" t="s">
        <v>82</v>
      </c>
      <c r="B63" s="46"/>
      <c r="C63" s="47"/>
      <c r="D63" s="48"/>
      <c r="E63" s="49"/>
    </row>
    <row r="64" spans="1:8" x14ac:dyDescent="0.25">
      <c r="A64" s="46" t="s">
        <v>83</v>
      </c>
      <c r="B64" s="46"/>
      <c r="C64" s="47"/>
      <c r="D64" s="48"/>
      <c r="E64" s="49"/>
    </row>
    <row r="65" spans="1:5" x14ac:dyDescent="0.25">
      <c r="A65" s="46" t="s">
        <v>84</v>
      </c>
      <c r="B65" s="46"/>
      <c r="C65" s="47"/>
      <c r="D65" s="48"/>
      <c r="E65" s="49"/>
    </row>
    <row r="66" spans="1:5" x14ac:dyDescent="0.25">
      <c r="A66" s="46" t="s">
        <v>85</v>
      </c>
      <c r="B66" s="46"/>
      <c r="C66" s="50"/>
      <c r="D66" s="51"/>
      <c r="E66" s="52"/>
    </row>
    <row r="67" spans="1:5" x14ac:dyDescent="0.25">
      <c r="A67" s="54" t="s">
        <v>86</v>
      </c>
      <c r="B67" s="46"/>
      <c r="C67" s="53"/>
      <c r="D67" s="53"/>
      <c r="E67" s="53"/>
    </row>
    <row r="68" spans="1:5" x14ac:dyDescent="0.25">
      <c r="A68" s="46"/>
      <c r="B68" s="46"/>
      <c r="C68" s="53"/>
      <c r="D68" s="53"/>
      <c r="E68" s="53"/>
    </row>
    <row r="69" spans="1:5" x14ac:dyDescent="0.25">
      <c r="A69" s="46"/>
      <c r="B69" s="46"/>
      <c r="C69" s="53"/>
      <c r="D69" s="53"/>
      <c r="E69" s="53"/>
    </row>
    <row r="70" spans="1:5" x14ac:dyDescent="0.25">
      <c r="A70" s="46"/>
      <c r="B70" s="46"/>
      <c r="C70" s="53"/>
      <c r="D70" s="53"/>
      <c r="E70" s="53"/>
    </row>
    <row r="71" spans="1:5" x14ac:dyDescent="0.25">
      <c r="A71" s="46"/>
      <c r="B71" s="46"/>
      <c r="C71" s="53"/>
      <c r="D71" s="53"/>
      <c r="E71" s="53"/>
    </row>
    <row r="72" spans="1:5" x14ac:dyDescent="0.25">
      <c r="A72" s="46"/>
      <c r="B72" s="46"/>
      <c r="C72" s="53"/>
      <c r="D72" s="53"/>
      <c r="E72" s="53"/>
    </row>
  </sheetData>
  <mergeCells count="21">
    <mergeCell ref="C67:E72"/>
    <mergeCell ref="A67:B72"/>
    <mergeCell ref="C57:D57"/>
    <mergeCell ref="C55:D55"/>
    <mergeCell ref="A4:D4"/>
    <mergeCell ref="A5:D7"/>
    <mergeCell ref="A23:E23"/>
    <mergeCell ref="A32:E32"/>
    <mergeCell ref="A39:E39"/>
    <mergeCell ref="C56:D56"/>
    <mergeCell ref="B16:B17"/>
    <mergeCell ref="A16:A17"/>
    <mergeCell ref="A11:E11"/>
    <mergeCell ref="A66:B66"/>
    <mergeCell ref="A63:B63"/>
    <mergeCell ref="A64:B64"/>
    <mergeCell ref="A65:B65"/>
    <mergeCell ref="C63:E63"/>
    <mergeCell ref="C64:E64"/>
    <mergeCell ref="C65:E65"/>
    <mergeCell ref="C66:E66"/>
  </mergeCells>
  <pageMargins left="0.7" right="0.7" top="0.75" bottom="0.75" header="0.3" footer="0.3"/>
  <pageSetup paperSize="9" orientation="landscape" horizontalDpi="429496729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0c8bb5-721b-4ef6-9796-ecedfa751c93">
      <Terms xmlns="http://schemas.microsoft.com/office/infopath/2007/PartnerControls"/>
    </lcf76f155ced4ddcb4097134ff3c332f>
    <TaxCatchAll xmlns="de3b8b41-e8c2-45bf-88cd-fe9766d5e94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2D4333D9380E4787B30E89046C3C0D" ma:contentTypeVersion="12" ma:contentTypeDescription="Een nieuw document maken." ma:contentTypeScope="" ma:versionID="cad1c3a28fcf7d75306f50fecf2fe213">
  <xsd:schema xmlns:xsd="http://www.w3.org/2001/XMLSchema" xmlns:xs="http://www.w3.org/2001/XMLSchema" xmlns:p="http://schemas.microsoft.com/office/2006/metadata/properties" xmlns:ns2="b30c8bb5-721b-4ef6-9796-ecedfa751c93" xmlns:ns3="de3b8b41-e8c2-45bf-88cd-fe9766d5e942" targetNamespace="http://schemas.microsoft.com/office/2006/metadata/properties" ma:root="true" ma:fieldsID="8542f50a5cc610e781e54e6acd2438b5" ns2:_="" ns3:_="">
    <xsd:import namespace="b30c8bb5-721b-4ef6-9796-ecedfa751c93"/>
    <xsd:import namespace="de3b8b41-e8c2-45bf-88cd-fe9766d5e9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0c8bb5-721b-4ef6-9796-ecedfa751c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9e859127-965c-4449-b812-f2b50dbb9b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3b8b41-e8c2-45bf-88cd-fe9766d5e9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b5cc0791-5a6a-42b7-9c09-6c31a83b8a2b}" ma:internalName="TaxCatchAll" ma:showField="CatchAllData" ma:web="de3b8b41-e8c2-45bf-88cd-fe9766d5e9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FF0232-6FFF-40C7-A836-3D428163F1B8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de3b8b41-e8c2-45bf-88cd-fe9766d5e942"/>
    <ds:schemaRef ds:uri="http://schemas.openxmlformats.org/package/2006/metadata/core-properties"/>
    <ds:schemaRef ds:uri="b30c8bb5-721b-4ef6-9796-ecedfa751c9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70E2CFE-599D-4FE6-BBF0-2A8F59127E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0c8bb5-721b-4ef6-9796-ecedfa751c93"/>
    <ds:schemaRef ds:uri="de3b8b41-e8c2-45bf-88cd-fe9766d5e9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859F5E-4E7C-4FF6-8BEA-BC23174BFB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aardenlilianne</dc:creator>
  <cp:lastModifiedBy>Mark, Sander</cp:lastModifiedBy>
  <dcterms:created xsi:type="dcterms:W3CDTF">2022-04-19T11:28:44Z</dcterms:created>
  <dcterms:modified xsi:type="dcterms:W3CDTF">2023-02-27T14:29:07Z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5d75120-829e-4e7e-bae9-b31a9ec02009_Enabled">
    <vt:lpwstr>true</vt:lpwstr>
  </property>
  <property fmtid="{D5CDD505-2E9C-101B-9397-08002B2CF9AE}" pid="3" name="MSIP_Label_b5d75120-829e-4e7e-bae9-b31a9ec02009_SetDate">
    <vt:lpwstr>2022-04-20T06:24:50Z</vt:lpwstr>
  </property>
  <property fmtid="{D5CDD505-2E9C-101B-9397-08002B2CF9AE}" pid="4" name="MSIP_Label_b5d75120-829e-4e7e-bae9-b31a9ec02009_Method">
    <vt:lpwstr>Privileged</vt:lpwstr>
  </property>
  <property fmtid="{D5CDD505-2E9C-101B-9397-08002B2CF9AE}" pid="5" name="MSIP_Label_b5d75120-829e-4e7e-bae9-b31a9ec02009_Name">
    <vt:lpwstr>Openbaar</vt:lpwstr>
  </property>
  <property fmtid="{D5CDD505-2E9C-101B-9397-08002B2CF9AE}" pid="6" name="MSIP_Label_b5d75120-829e-4e7e-bae9-b31a9ec02009_SiteId">
    <vt:lpwstr>4c3b82f9-a594-4dd6-a60e-1f43ac6fa22e</vt:lpwstr>
  </property>
  <property fmtid="{D5CDD505-2E9C-101B-9397-08002B2CF9AE}" pid="7" name="MSIP_Label_b5d75120-829e-4e7e-bae9-b31a9ec02009_ActionId">
    <vt:lpwstr>de8ee3bf-7473-4000-a1ba-73037f3ed3d2</vt:lpwstr>
  </property>
  <property fmtid="{D5CDD505-2E9C-101B-9397-08002B2CF9AE}" pid="8" name="MSIP_Label_b5d75120-829e-4e7e-bae9-b31a9ec02009_ContentBits">
    <vt:lpwstr>0</vt:lpwstr>
  </property>
  <property fmtid="{D5CDD505-2E9C-101B-9397-08002B2CF9AE}" pid="9" name="_AdHocReviewCycleID">
    <vt:i4>-290500998</vt:i4>
  </property>
  <property fmtid="{D5CDD505-2E9C-101B-9397-08002B2CF9AE}" pid="10" name="_NewReviewCycle">
    <vt:lpwstr/>
  </property>
  <property fmtid="{D5CDD505-2E9C-101B-9397-08002B2CF9AE}" pid="11" name="_EmailSubject">
    <vt:lpwstr>Duikinspecties</vt:lpwstr>
  </property>
  <property fmtid="{D5CDD505-2E9C-101B-9397-08002B2CF9AE}" pid="12" name="_AuthorEmail">
    <vt:lpwstr>rvanbreukelen@hhdelfland.nl</vt:lpwstr>
  </property>
  <property fmtid="{D5CDD505-2E9C-101B-9397-08002B2CF9AE}" pid="13" name="_AuthorEmailDisplayName">
    <vt:lpwstr>Breukelen, Remko van</vt:lpwstr>
  </property>
  <property fmtid="{D5CDD505-2E9C-101B-9397-08002B2CF9AE}" pid="14" name="_PreviousAdHocReviewCycleID">
    <vt:i4>-170513015</vt:i4>
  </property>
  <property fmtid="{D5CDD505-2E9C-101B-9397-08002B2CF9AE}" pid="15" name="_ReviewingToolsShownOnce">
    <vt:lpwstr/>
  </property>
  <property fmtid="{D5CDD505-2E9C-101B-9397-08002B2CF9AE}" pid="16" name="ContentTypeId">
    <vt:lpwstr>0x010100542D4333D9380E4787B30E89046C3C0D</vt:lpwstr>
  </property>
  <property fmtid="{D5CDD505-2E9C-101B-9397-08002B2CF9AE}" pid="17" name="Order">
    <vt:r8>100</vt:r8>
  </property>
  <property fmtid="{D5CDD505-2E9C-101B-9397-08002B2CF9AE}" pid="18" name="MediaServiceImageTags">
    <vt:lpwstr/>
  </property>
</Properties>
</file>